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Изменения в бюджет март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Лист1!$A$1:$I$44</definedName>
  </definedNames>
  <calcPr calcId="162913"/>
</workbook>
</file>

<file path=xl/calcChain.xml><?xml version="1.0" encoding="utf-8"?>
<calcChain xmlns="http://schemas.openxmlformats.org/spreadsheetml/2006/main">
  <c r="I13" i="1" l="1"/>
  <c r="I14" i="1"/>
  <c r="I15" i="1"/>
  <c r="I16" i="1"/>
  <c r="I18" i="1"/>
  <c r="I20" i="1"/>
  <c r="I21" i="1"/>
  <c r="I22" i="1"/>
  <c r="I24" i="1"/>
  <c r="I25" i="1"/>
  <c r="I26" i="1"/>
  <c r="I27" i="1"/>
  <c r="I28" i="1"/>
  <c r="I29" i="1"/>
  <c r="I32" i="1"/>
  <c r="I33" i="1"/>
  <c r="I34" i="1"/>
  <c r="I35" i="1"/>
  <c r="I36" i="1"/>
  <c r="I37" i="1"/>
  <c r="I40" i="1"/>
  <c r="I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3" i="1"/>
  <c r="H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3" i="1"/>
  <c r="G12" i="1"/>
  <c r="F42" i="1"/>
  <c r="F44" i="1" s="1"/>
  <c r="D42" i="1" l="1"/>
  <c r="I42" i="1" s="1"/>
  <c r="E42" i="1"/>
  <c r="E44" i="1" s="1"/>
  <c r="G44" i="1" s="1"/>
  <c r="G42" i="1" l="1"/>
  <c r="H42" i="1"/>
  <c r="H44" i="1"/>
</calcChain>
</file>

<file path=xl/sharedStrings.xml><?xml version="1.0" encoding="utf-8"?>
<sst xmlns="http://schemas.openxmlformats.org/spreadsheetml/2006/main" count="111" uniqueCount="105">
  <si>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</si>
  <si>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</si>
  <si>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</si>
  <si>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</si>
  <si>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</si>
  <si>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</si>
  <si>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</si>
  <si>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</si>
  <si>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</si>
  <si>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</si>
  <si>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</si>
  <si>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</si>
  <si>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</si>
  <si>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</si>
  <si>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</si>
  <si>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</si>
  <si>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</si>
  <si>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</si>
  <si>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</si>
  <si>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</si>
  <si>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</si>
  <si>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</si>
  <si>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</si>
  <si>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</si>
  <si>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</si>
  <si>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</si>
  <si>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</si>
  <si>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</si>
  <si>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</si>
  <si>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</si>
  <si>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</si>
  <si>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</si>
  <si>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</si>
  <si>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Формирование современной городской среды (2018-2022 годы)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</si>
  <si>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</si>
  <si>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</si>
  <si>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</si>
  <si>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</si>
  <si>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</si>
  <si>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</si>
  <si>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</si>
  <si>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</si>
  <si>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</si>
  <si>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</si>
  <si>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Комплексные меры по улучшению наркологической ситуации в Забайкальском крае (2014--2021 годы)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</si>
  <si>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</si>
  <si>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</si>
  <si>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</si>
  <si>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</si>
  <si>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</si>
  <si>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</si>
  <si>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</si>
  <si>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</si>
  <si>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</si>
  <si>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-</t>
  </si>
  <si>
    <t>№407 от  22.07.2014                          (с изм. от 06.09.2017 №374)</t>
  </si>
  <si>
    <t>Всего расходов</t>
  </si>
  <si>
    <t>№383 от  30.06.2014           (с изм. от 12.04.2019 №134)</t>
  </si>
  <si>
    <t>№530 от  30.12.2016                (с изм. от 08.05.2019 №185)</t>
  </si>
  <si>
    <t>№650 от  30.12.2015            (с изм. от 28.12.2018 №550)</t>
  </si>
  <si>
    <t>№372 от 31.08.2017                                  (с изм. от 29.03.2019 №106)</t>
  </si>
  <si>
    <t>№58 от  04.02.2016               (с изм. от 03.06.2019 №228)</t>
  </si>
  <si>
    <t>№314 от  29.05.2014          (с изм. от 06.09.2019 №359)</t>
  </si>
  <si>
    <t xml:space="preserve"> №381 от 30.06.2014                   (с изм. от 21.08.2019 №335)</t>
  </si>
  <si>
    <t>№335 от  11.06.2014            (с изм. от 13.08.2019 №326)</t>
  </si>
  <si>
    <t xml:space="preserve"> №467 от 15.08.2014             (с изм. от 30.09.2019 №387)</t>
  </si>
  <si>
    <t>№315 от  29.05.2014              (с изм. от 07.10.2019 №397)</t>
  </si>
  <si>
    <t>Приложение №6</t>
  </si>
  <si>
    <t>№404 от 18.07.2014          (с изм. от 18.11.2019 №449)</t>
  </si>
  <si>
    <t>№372 от  30.06.2014              (с изм. от 08.11.2019 №442)</t>
  </si>
  <si>
    <t xml:space="preserve">№197 от  19.05.2016                            (с изм. от 28.11.2019 №465) </t>
  </si>
  <si>
    <t>к Заключению от 23.03.2020</t>
  </si>
  <si>
    <t>№30-20/КФ-З-КСП</t>
  </si>
  <si>
    <t>Распределение бюджетных ассигнований на реализацию государственных программ Забайкальского края в 2020 году</t>
  </si>
  <si>
    <t>2020 год</t>
  </si>
  <si>
    <t>проект закона к утвержденным законом №1778-ЗЗК ассигнованиям</t>
  </si>
  <si>
    <t>Утверждено Законом от 19.12.2019 №1778-ЗЗК                          (тыс. рублей)</t>
  </si>
  <si>
    <t>проект закона к паспорту ГП,            гр.6/гр.4</t>
  </si>
  <si>
    <t>в абсолютной сумме              (тыс. рублей)         гр.6-гр.5</t>
  </si>
  <si>
    <t>в %                             гр.6/гр.5</t>
  </si>
  <si>
    <t>№274 от  27.05.2014                   (с изм. от 30.12.2019 №528)</t>
  </si>
  <si>
    <t xml:space="preserve"> №220 от  23.04.2014                   (с изм. от 31.12.2019 №542)</t>
  </si>
  <si>
    <t>№457 от  01.08.2014               (с изм. от 04.02.2020 №19)</t>
  </si>
  <si>
    <t>№237 от  25.04.2014                  (с изм. от 30.12.2019 №522)</t>
  </si>
  <si>
    <t>№583 от  25.12.2013               (с изм. от 17.12.2019 №491)</t>
  </si>
  <si>
    <t>№188 от 10.04.2014                (с изм. от 30.12.2019 №519)</t>
  </si>
  <si>
    <t xml:space="preserve"> №656 от  31.12.2015             (с изм. от 31.12.2019 №536)</t>
  </si>
  <si>
    <t>№225 от 24.04.2014                 (с изм. от 15.01.2020 №1)</t>
  </si>
  <si>
    <t>№236 от  24.04.2014                 (с изм. от 31.12.2019 №539)</t>
  </si>
  <si>
    <t>№448 от  28.07.2014             (с изм. от 31.12.2019 №543)</t>
  </si>
  <si>
    <t>№328 от  10.06.2014            (с изм. от 21.02.2020 №36)</t>
  </si>
  <si>
    <t>Комплексное развитие сельских территорий</t>
  </si>
  <si>
    <t>32</t>
  </si>
  <si>
    <t>№375 от  03.09.2013             (с изм. от 29.01.2020 №14)</t>
  </si>
  <si>
    <t>№360 от 29.08.2018          (с изм. от 30.12.2019 №531)</t>
  </si>
  <si>
    <t>в 4,3 раза</t>
  </si>
  <si>
    <t>в 3 раза</t>
  </si>
  <si>
    <t>в 4,2 раза</t>
  </si>
  <si>
    <t>в 5,4 раза</t>
  </si>
  <si>
    <t>в 17,5 раз</t>
  </si>
  <si>
    <t>в 10,5 раз</t>
  </si>
  <si>
    <t>в 4,1 раза</t>
  </si>
  <si>
    <t>№490 от 17.12.2019</t>
  </si>
  <si>
    <t>№465 от 28.10.2013                  (с изм. от 04.12.2019 №473)</t>
  </si>
  <si>
    <t>№65 от  12.02.2016             (с изм. от 25.12.2019 №511)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</si>
</sst>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7" fillId="2" borderId="0" xfId="0" applyFont="1" applyFill="1" applyBorder="1"/>
    <xf numFmtId="0" fontId="1" fillId="0" borderId="0" xfId="0" applyFont="1" applyFill="1" applyBorder="1" applyAlignment="1">
      <alignment horizontal="right"/>
    </xf>
    <xf numFmtId="164" fontId="0" fillId="0" borderId="0" xfId="0" applyNumberFormat="1" applyBorder="1"/>
    <xf numFmtId="0" fontId="1" fillId="2" borderId="0" xfId="0" applyFont="1" applyFill="1"/>
    <xf numFmtId="0" fontId="1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zoomScaleNormal="10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C37" sqref="C37"/>
    </sheetView>
  </sheetViews>
  <sheetFormatPr defaultRowHeight="15" x14ac:dyDescent="0.25"/>
  <cols>
    <col min="1" max="1" width="32" customWidth="1"/>
    <col min="2" max="2" width="5.85546875" customWidth="1"/>
    <col min="3" max="3" width="19.85546875" style="2" customWidth="1"/>
    <col min="4" max="4" width="14.140625" style="2" customWidth="1"/>
    <col min="5" max="5" width="14.5703125" style="2" customWidth="1"/>
    <col min="6" max="6" width="14.7109375" style="4" customWidth="1"/>
    <col min="7" max="7" width="15.42578125" customWidth="1"/>
    <col min="8" max="8" width="13.28515625" customWidth="1"/>
    <col min="9" max="9" width="12.7109375" customWidth="1"/>
    <col min="11" max="11" width="20.85546875" customWidth="1"/>
  </cols>
  <sheetData>
    <row r="1" spans="1:11" x14ac:dyDescent="0.25">
      <c r="A1" s="1"/>
      <c r="B1" s="1"/>
      <c r="C1" s="32"/>
      <c r="D1" s="52"/>
      <c r="E1" s="53"/>
      <c r="G1" s="52" t="s">
        <v>67</v>
      </c>
      <c r="H1" s="52"/>
      <c r="I1" s="52"/>
    </row>
    <row r="2" spans="1:11" x14ac:dyDescent="0.25">
      <c r="A2" s="1"/>
      <c r="B2" s="1"/>
      <c r="C2" s="32"/>
      <c r="D2" s="52"/>
      <c r="E2" s="53"/>
      <c r="G2" s="52" t="s">
        <v>71</v>
      </c>
      <c r="H2" s="52"/>
      <c r="I2" s="52"/>
    </row>
    <row r="3" spans="1:11" x14ac:dyDescent="0.25">
      <c r="A3" s="1"/>
      <c r="B3" s="1"/>
      <c r="C3" s="32"/>
      <c r="D3" s="57"/>
      <c r="E3" s="58"/>
      <c r="G3" s="53" t="s">
        <v>72</v>
      </c>
      <c r="H3" s="53"/>
      <c r="I3" s="53"/>
    </row>
    <row r="4" spans="1:11" ht="6" customHeight="1" x14ac:dyDescent="0.25">
      <c r="A4" s="1"/>
      <c r="B4" s="1"/>
      <c r="C4" s="32"/>
      <c r="D4" s="33"/>
      <c r="E4" s="29"/>
    </row>
    <row r="5" spans="1:11" ht="36.75" customHeight="1" x14ac:dyDescent="0.25">
      <c r="A5" s="55" t="s">
        <v>73</v>
      </c>
      <c r="B5" s="55"/>
      <c r="C5" s="55"/>
      <c r="D5" s="56"/>
      <c r="E5" s="55"/>
      <c r="F5" s="55"/>
      <c r="G5" s="55"/>
      <c r="H5" s="55"/>
      <c r="I5" s="55"/>
    </row>
    <row r="6" spans="1:11" ht="13.5" customHeight="1" x14ac:dyDescent="0.25">
      <c r="A6" s="1"/>
      <c r="B6" s="1"/>
      <c r="C6" s="32"/>
      <c r="D6" s="34"/>
      <c r="E6" s="30"/>
      <c r="H6" s="54"/>
      <c r="I6" s="54"/>
    </row>
    <row r="7" spans="1:11" ht="6.75" customHeight="1" x14ac:dyDescent="0.25">
      <c r="A7" s="1"/>
      <c r="B7" s="1"/>
      <c r="C7" s="32"/>
      <c r="D7" s="34"/>
      <c r="E7" s="30"/>
      <c r="H7" s="24"/>
      <c r="I7" s="24"/>
    </row>
    <row r="8" spans="1:11" ht="18.75" customHeight="1" x14ac:dyDescent="0.25">
      <c r="A8" s="51" t="s">
        <v>0</v>
      </c>
      <c r="B8" s="51" t="s">
        <v>10</v>
      </c>
      <c r="C8" s="49" t="s">
        <v>50</v>
      </c>
      <c r="D8" s="50" t="s">
        <v>74</v>
      </c>
      <c r="E8" s="50"/>
      <c r="F8" s="50"/>
      <c r="G8" s="59" t="s">
        <v>53</v>
      </c>
      <c r="H8" s="59"/>
      <c r="I8" s="59"/>
    </row>
    <row r="9" spans="1:11" s="3" customFormat="1" ht="46.5" customHeight="1" x14ac:dyDescent="0.2">
      <c r="A9" s="51"/>
      <c r="B9" s="51"/>
      <c r="C9" s="49"/>
      <c r="D9" s="49" t="s">
        <v>51</v>
      </c>
      <c r="E9" s="49" t="s">
        <v>76</v>
      </c>
      <c r="F9" s="48" t="s">
        <v>52</v>
      </c>
      <c r="G9" s="49" t="s">
        <v>75</v>
      </c>
      <c r="H9" s="49"/>
      <c r="I9" s="49" t="s">
        <v>77</v>
      </c>
      <c r="J9" s="5"/>
      <c r="K9" s="5"/>
    </row>
    <row r="10" spans="1:11" s="3" customFormat="1" ht="57" customHeight="1" x14ac:dyDescent="0.2">
      <c r="A10" s="51"/>
      <c r="B10" s="51"/>
      <c r="C10" s="49"/>
      <c r="D10" s="49"/>
      <c r="E10" s="49"/>
      <c r="F10" s="48"/>
      <c r="G10" s="47" t="s">
        <v>78</v>
      </c>
      <c r="H10" s="47" t="s">
        <v>79</v>
      </c>
      <c r="I10" s="49"/>
      <c r="J10" s="5"/>
      <c r="K10" s="5"/>
    </row>
    <row r="11" spans="1:11" s="3" customFormat="1" ht="13.5" customHeight="1" x14ac:dyDescent="0.2">
      <c r="A11" s="25">
        <v>1</v>
      </c>
      <c r="B11" s="25">
        <v>2</v>
      </c>
      <c r="C11" s="26">
        <v>3</v>
      </c>
      <c r="D11" s="26">
        <v>4</v>
      </c>
      <c r="E11" s="26">
        <v>5</v>
      </c>
      <c r="F11" s="28">
        <v>6</v>
      </c>
      <c r="G11" s="26">
        <v>7</v>
      </c>
      <c r="H11" s="26">
        <v>8</v>
      </c>
      <c r="I11" s="27">
        <v>9</v>
      </c>
      <c r="J11" s="5"/>
      <c r="K11" s="5"/>
    </row>
    <row r="12" spans="1:11" ht="38.25" x14ac:dyDescent="0.25">
      <c r="A12" s="10" t="s">
        <v>34</v>
      </c>
      <c r="B12" s="11" t="s">
        <v>11</v>
      </c>
      <c r="C12" s="12" t="s">
        <v>80</v>
      </c>
      <c r="D12" s="38">
        <v>6327673.5</v>
      </c>
      <c r="E12" s="39">
        <v>6768452.5</v>
      </c>
      <c r="F12" s="40">
        <v>6681673.7000000002</v>
      </c>
      <c r="G12" s="39">
        <f>F12-E12</f>
        <v>-86778.799999999814</v>
      </c>
      <c r="H12" s="39">
        <f>F12/E12*100-100</f>
        <v>-1.2821069513304479</v>
      </c>
      <c r="I12" s="39">
        <f>F12/D12*100-100</f>
        <v>5.5944763900982082</v>
      </c>
      <c r="J12" s="6"/>
      <c r="K12" s="31"/>
    </row>
    <row r="13" spans="1:11" ht="63.75" x14ac:dyDescent="0.25">
      <c r="A13" s="10" t="s">
        <v>47</v>
      </c>
      <c r="B13" s="12" t="s">
        <v>12</v>
      </c>
      <c r="C13" s="12" t="s">
        <v>55</v>
      </c>
      <c r="D13" s="38">
        <v>701348.5</v>
      </c>
      <c r="E13" s="39">
        <v>983198.6</v>
      </c>
      <c r="F13" s="40">
        <v>983198.6</v>
      </c>
      <c r="G13" s="39">
        <f t="shared" ref="G13:G44" si="0">F13-E13</f>
        <v>0</v>
      </c>
      <c r="H13" s="39">
        <f t="shared" ref="H13:H44" si="1">F13/E13*100-100</f>
        <v>0</v>
      </c>
      <c r="I13" s="39">
        <f t="shared" ref="I13:I42" si="2">F13/D13*100-100</f>
        <v>40.186882840699013</v>
      </c>
      <c r="J13" s="6"/>
      <c r="K13" s="31"/>
    </row>
    <row r="14" spans="1:11" ht="38.25" x14ac:dyDescent="0.25">
      <c r="A14" s="10" t="s">
        <v>1</v>
      </c>
      <c r="B14" s="11" t="s">
        <v>13</v>
      </c>
      <c r="C14" s="12" t="s">
        <v>81</v>
      </c>
      <c r="D14" s="38">
        <v>237718.9</v>
      </c>
      <c r="E14" s="39">
        <v>543104.80000000005</v>
      </c>
      <c r="F14" s="40">
        <v>543104.80000000005</v>
      </c>
      <c r="G14" s="39">
        <f t="shared" si="0"/>
        <v>0</v>
      </c>
      <c r="H14" s="39">
        <f t="shared" si="1"/>
        <v>0</v>
      </c>
      <c r="I14" s="39">
        <f t="shared" si="2"/>
        <v>128.46513255782358</v>
      </c>
      <c r="J14" s="6"/>
      <c r="K14" s="31"/>
    </row>
    <row r="15" spans="1:11" ht="38.25" x14ac:dyDescent="0.25">
      <c r="A15" s="10" t="s">
        <v>35</v>
      </c>
      <c r="B15" s="11" t="s">
        <v>14</v>
      </c>
      <c r="C15" s="12" t="s">
        <v>82</v>
      </c>
      <c r="D15" s="38">
        <v>999098.8</v>
      </c>
      <c r="E15" s="39">
        <v>897998.9</v>
      </c>
      <c r="F15" s="40">
        <v>897998.9</v>
      </c>
      <c r="G15" s="39">
        <f t="shared" si="0"/>
        <v>0</v>
      </c>
      <c r="H15" s="39">
        <f t="shared" si="1"/>
        <v>0</v>
      </c>
      <c r="I15" s="39">
        <f t="shared" si="2"/>
        <v>-10.119109341338415</v>
      </c>
      <c r="J15" s="6"/>
      <c r="K15" s="6"/>
    </row>
    <row r="16" spans="1:11" ht="53.25" customHeight="1" x14ac:dyDescent="0.25">
      <c r="A16" s="13" t="s">
        <v>36</v>
      </c>
      <c r="B16" s="11" t="s">
        <v>15</v>
      </c>
      <c r="C16" s="12" t="s">
        <v>83</v>
      </c>
      <c r="D16" s="38">
        <v>685519.4</v>
      </c>
      <c r="E16" s="39">
        <v>1642834.6</v>
      </c>
      <c r="F16" s="40">
        <v>1642834.6</v>
      </c>
      <c r="G16" s="39">
        <f t="shared" si="0"/>
        <v>0</v>
      </c>
      <c r="H16" s="39">
        <f t="shared" si="1"/>
        <v>0</v>
      </c>
      <c r="I16" s="39">
        <f t="shared" si="2"/>
        <v>139.64815583628996</v>
      </c>
      <c r="J16" s="9"/>
      <c r="K16" s="6"/>
    </row>
    <row r="17" spans="1:11" ht="45.75" customHeight="1" x14ac:dyDescent="0.25">
      <c r="A17" s="13" t="s">
        <v>2</v>
      </c>
      <c r="B17" s="11" t="s">
        <v>16</v>
      </c>
      <c r="C17" s="12" t="s">
        <v>84</v>
      </c>
      <c r="D17" s="38">
        <v>20934</v>
      </c>
      <c r="E17" s="39">
        <v>91104.1</v>
      </c>
      <c r="F17" s="40">
        <v>91104.1</v>
      </c>
      <c r="G17" s="39">
        <f t="shared" si="0"/>
        <v>0</v>
      </c>
      <c r="H17" s="39">
        <f t="shared" si="1"/>
        <v>0</v>
      </c>
      <c r="I17" s="39" t="s">
        <v>95</v>
      </c>
      <c r="J17" s="6"/>
      <c r="K17" s="6"/>
    </row>
    <row r="18" spans="1:11" ht="42.75" customHeight="1" x14ac:dyDescent="0.25">
      <c r="A18" s="13" t="s">
        <v>3</v>
      </c>
      <c r="B18" s="11" t="s">
        <v>17</v>
      </c>
      <c r="C18" s="12" t="s">
        <v>103</v>
      </c>
      <c r="D18" s="38">
        <v>74472.600000000006</v>
      </c>
      <c r="E18" s="39">
        <v>130728.3</v>
      </c>
      <c r="F18" s="40">
        <v>130728.3</v>
      </c>
      <c r="G18" s="39">
        <f t="shared" si="0"/>
        <v>0</v>
      </c>
      <c r="H18" s="39">
        <f t="shared" si="1"/>
        <v>0</v>
      </c>
      <c r="I18" s="39">
        <f t="shared" si="2"/>
        <v>75.538788762578434</v>
      </c>
      <c r="J18" s="6"/>
      <c r="K18" s="6"/>
    </row>
    <row r="19" spans="1:11" s="4" customFormat="1" ht="38.25" x14ac:dyDescent="0.25">
      <c r="A19" s="14" t="s">
        <v>4</v>
      </c>
      <c r="B19" s="12" t="s">
        <v>18</v>
      </c>
      <c r="C19" s="12" t="s">
        <v>85</v>
      </c>
      <c r="D19" s="38">
        <v>144991.4</v>
      </c>
      <c r="E19" s="39">
        <v>182636.6</v>
      </c>
      <c r="F19" s="40">
        <v>438794.3</v>
      </c>
      <c r="G19" s="39">
        <f t="shared" si="0"/>
        <v>256157.69999999998</v>
      </c>
      <c r="H19" s="39">
        <f t="shared" si="1"/>
        <v>140.25540335288764</v>
      </c>
      <c r="I19" s="39" t="s">
        <v>96</v>
      </c>
      <c r="J19" s="7"/>
      <c r="K19" s="6"/>
    </row>
    <row r="20" spans="1:11" s="4" customFormat="1" ht="38.25" x14ac:dyDescent="0.25">
      <c r="A20" s="14" t="s">
        <v>37</v>
      </c>
      <c r="B20" s="15" t="s">
        <v>19</v>
      </c>
      <c r="C20" s="12" t="s">
        <v>68</v>
      </c>
      <c r="D20" s="38">
        <v>1457149.3</v>
      </c>
      <c r="E20" s="39">
        <v>1614125.4</v>
      </c>
      <c r="F20" s="40">
        <v>1614125.4</v>
      </c>
      <c r="G20" s="39">
        <f t="shared" si="0"/>
        <v>0</v>
      </c>
      <c r="H20" s="39">
        <f t="shared" si="1"/>
        <v>0</v>
      </c>
      <c r="I20" s="39">
        <f t="shared" si="2"/>
        <v>10.772821975071452</v>
      </c>
      <c r="J20" s="7"/>
      <c r="K20" s="6"/>
    </row>
    <row r="21" spans="1:11" ht="38.25" x14ac:dyDescent="0.25">
      <c r="A21" s="10" t="s">
        <v>38</v>
      </c>
      <c r="B21" s="11">
        <v>10</v>
      </c>
      <c r="C21" s="12" t="s">
        <v>69</v>
      </c>
      <c r="D21" s="38">
        <v>113234.4</v>
      </c>
      <c r="E21" s="39">
        <v>265469.09999999998</v>
      </c>
      <c r="F21" s="40">
        <v>273133.59999999998</v>
      </c>
      <c r="G21" s="39">
        <f t="shared" si="0"/>
        <v>7664.5</v>
      </c>
      <c r="H21" s="39">
        <f t="shared" si="1"/>
        <v>2.8871533447772322</v>
      </c>
      <c r="I21" s="39">
        <f t="shared" si="2"/>
        <v>141.21079813201641</v>
      </c>
      <c r="J21" s="6"/>
      <c r="K21" s="6"/>
    </row>
    <row r="22" spans="1:11" ht="38.25" x14ac:dyDescent="0.25">
      <c r="A22" s="10" t="s">
        <v>39</v>
      </c>
      <c r="B22" s="11">
        <v>11</v>
      </c>
      <c r="C22" s="12" t="s">
        <v>62</v>
      </c>
      <c r="D22" s="38">
        <v>27003.200000000001</v>
      </c>
      <c r="E22" s="39">
        <v>42758.5</v>
      </c>
      <c r="F22" s="40">
        <v>42758.5</v>
      </c>
      <c r="G22" s="39">
        <f t="shared" si="0"/>
        <v>0</v>
      </c>
      <c r="H22" s="39">
        <f t="shared" si="1"/>
        <v>0</v>
      </c>
      <c r="I22" s="39">
        <f t="shared" si="2"/>
        <v>58.346047875807301</v>
      </c>
      <c r="J22" s="6"/>
      <c r="K22" s="6"/>
    </row>
    <row r="23" spans="1:11" ht="38.25" x14ac:dyDescent="0.25">
      <c r="A23" s="16" t="s">
        <v>31</v>
      </c>
      <c r="B23" s="12">
        <v>12</v>
      </c>
      <c r="C23" s="12" t="s">
        <v>86</v>
      </c>
      <c r="D23" s="38">
        <v>113508.8</v>
      </c>
      <c r="E23" s="39">
        <v>466689.5</v>
      </c>
      <c r="F23" s="40">
        <v>475670.5</v>
      </c>
      <c r="G23" s="39">
        <f t="shared" si="0"/>
        <v>8981</v>
      </c>
      <c r="H23" s="39">
        <f t="shared" si="1"/>
        <v>1.9244058415713141</v>
      </c>
      <c r="I23" s="39" t="s">
        <v>97</v>
      </c>
      <c r="J23" s="6"/>
      <c r="K23" s="6"/>
    </row>
    <row r="24" spans="1:11" ht="38.25" x14ac:dyDescent="0.25">
      <c r="A24" s="13" t="s">
        <v>5</v>
      </c>
      <c r="B24" s="11">
        <v>13</v>
      </c>
      <c r="C24" s="12" t="s">
        <v>66</v>
      </c>
      <c r="D24" s="38">
        <v>5641871.7999999998</v>
      </c>
      <c r="E24" s="39">
        <v>7191204.7999999998</v>
      </c>
      <c r="F24" s="40">
        <v>8716590</v>
      </c>
      <c r="G24" s="39">
        <f t="shared" si="0"/>
        <v>1525385.2000000002</v>
      </c>
      <c r="H24" s="39">
        <f t="shared" si="1"/>
        <v>21.21181696841677</v>
      </c>
      <c r="I24" s="39">
        <f t="shared" si="2"/>
        <v>54.498193312368414</v>
      </c>
      <c r="J24" s="6"/>
      <c r="K24" s="6"/>
    </row>
    <row r="25" spans="1:11" s="4" customFormat="1" ht="38.25" x14ac:dyDescent="0.25">
      <c r="A25" s="17" t="s">
        <v>32</v>
      </c>
      <c r="B25" s="15">
        <v>14</v>
      </c>
      <c r="C25" s="12" t="s">
        <v>87</v>
      </c>
      <c r="D25" s="38">
        <v>11793132.699999999</v>
      </c>
      <c r="E25" s="39">
        <v>18714996.100000001</v>
      </c>
      <c r="F25" s="40">
        <v>19088615.699999999</v>
      </c>
      <c r="G25" s="39">
        <f t="shared" si="0"/>
        <v>373619.59999999776</v>
      </c>
      <c r="H25" s="39">
        <f t="shared" si="1"/>
        <v>1.9963648295924514</v>
      </c>
      <c r="I25" s="39">
        <f t="shared" si="2"/>
        <v>61.862129305133664</v>
      </c>
      <c r="J25" s="7"/>
      <c r="K25" s="6"/>
    </row>
    <row r="26" spans="1:11" s="4" customFormat="1" ht="38.25" x14ac:dyDescent="0.25">
      <c r="A26" s="17" t="s">
        <v>40</v>
      </c>
      <c r="B26" s="15">
        <v>15</v>
      </c>
      <c r="C26" s="12" t="s">
        <v>88</v>
      </c>
      <c r="D26" s="38">
        <v>1348902.4</v>
      </c>
      <c r="E26" s="39">
        <v>1712427.6</v>
      </c>
      <c r="F26" s="40">
        <v>1883864.2</v>
      </c>
      <c r="G26" s="39">
        <f t="shared" si="0"/>
        <v>171436.59999999986</v>
      </c>
      <c r="H26" s="39">
        <f t="shared" si="1"/>
        <v>10.011319602650644</v>
      </c>
      <c r="I26" s="39">
        <f t="shared" si="2"/>
        <v>39.659044271846511</v>
      </c>
      <c r="J26" s="7"/>
      <c r="K26" s="6"/>
    </row>
    <row r="27" spans="1:11" ht="38.25" x14ac:dyDescent="0.25">
      <c r="A27" s="10" t="s">
        <v>6</v>
      </c>
      <c r="B27" s="11">
        <v>16</v>
      </c>
      <c r="C27" s="12" t="s">
        <v>89</v>
      </c>
      <c r="D27" s="38">
        <v>11697803.4</v>
      </c>
      <c r="E27" s="39">
        <v>13054146.800000001</v>
      </c>
      <c r="F27" s="40">
        <v>13056634</v>
      </c>
      <c r="G27" s="39">
        <f t="shared" si="0"/>
        <v>2487.1999999992549</v>
      </c>
      <c r="H27" s="39">
        <f t="shared" si="1"/>
        <v>1.9052949519448248E-2</v>
      </c>
      <c r="I27" s="39">
        <f t="shared" si="2"/>
        <v>11.61611760375456</v>
      </c>
      <c r="J27" s="6"/>
      <c r="K27" s="6"/>
    </row>
    <row r="28" spans="1:11" ht="38.25" x14ac:dyDescent="0.25">
      <c r="A28" s="10" t="s">
        <v>41</v>
      </c>
      <c r="B28" s="11">
        <v>17</v>
      </c>
      <c r="C28" s="12" t="s">
        <v>90</v>
      </c>
      <c r="D28" s="38">
        <v>7362001.2999999998</v>
      </c>
      <c r="E28" s="39">
        <v>13374655.9</v>
      </c>
      <c r="F28" s="40">
        <v>13408909.5</v>
      </c>
      <c r="G28" s="39">
        <f t="shared" si="0"/>
        <v>34253.599999999627</v>
      </c>
      <c r="H28" s="39">
        <f t="shared" si="1"/>
        <v>0.25610827116679502</v>
      </c>
      <c r="I28" s="39">
        <f t="shared" si="2"/>
        <v>82.136744528963902</v>
      </c>
      <c r="J28" s="6"/>
      <c r="K28" s="6"/>
    </row>
    <row r="29" spans="1:11" ht="38.25" x14ac:dyDescent="0.25">
      <c r="A29" s="10" t="s">
        <v>7</v>
      </c>
      <c r="B29" s="11">
        <v>18</v>
      </c>
      <c r="C29" s="12" t="s">
        <v>63</v>
      </c>
      <c r="D29" s="38">
        <v>463818</v>
      </c>
      <c r="E29" s="39">
        <v>946370</v>
      </c>
      <c r="F29" s="40">
        <v>821333.2</v>
      </c>
      <c r="G29" s="39">
        <f t="shared" si="0"/>
        <v>-125036.80000000005</v>
      </c>
      <c r="H29" s="39">
        <f t="shared" si="1"/>
        <v>-13.212253135665762</v>
      </c>
      <c r="I29" s="39">
        <f t="shared" si="2"/>
        <v>77.080923983114047</v>
      </c>
      <c r="J29" s="6"/>
      <c r="K29" s="6"/>
    </row>
    <row r="30" spans="1:11" ht="38.25" x14ac:dyDescent="0.25">
      <c r="A30" s="10" t="s">
        <v>8</v>
      </c>
      <c r="B30" s="11">
        <v>19</v>
      </c>
      <c r="C30" s="12" t="s">
        <v>57</v>
      </c>
      <c r="D30" s="38">
        <v>3892.6</v>
      </c>
      <c r="E30" s="39">
        <v>20932.2</v>
      </c>
      <c r="F30" s="40">
        <v>20932.2</v>
      </c>
      <c r="G30" s="39">
        <f t="shared" si="0"/>
        <v>0</v>
      </c>
      <c r="H30" s="39">
        <f t="shared" si="1"/>
        <v>0</v>
      </c>
      <c r="I30" s="39" t="s">
        <v>98</v>
      </c>
      <c r="J30" s="6"/>
      <c r="K30" s="6"/>
    </row>
    <row r="31" spans="1:11" s="4" customFormat="1" ht="51" x14ac:dyDescent="0.25">
      <c r="A31" s="14" t="s">
        <v>42</v>
      </c>
      <c r="B31" s="15">
        <v>21</v>
      </c>
      <c r="C31" s="12" t="s">
        <v>64</v>
      </c>
      <c r="D31" s="38">
        <v>11851.5</v>
      </c>
      <c r="E31" s="39">
        <v>161785.4</v>
      </c>
      <c r="F31" s="40">
        <v>207578.5</v>
      </c>
      <c r="G31" s="39">
        <f t="shared" si="0"/>
        <v>45793.100000000006</v>
      </c>
      <c r="H31" s="39">
        <f t="shared" si="1"/>
        <v>28.304840857085992</v>
      </c>
      <c r="I31" s="39" t="s">
        <v>99</v>
      </c>
      <c r="J31" s="7"/>
      <c r="K31" s="6"/>
    </row>
    <row r="32" spans="1:11" s="2" customFormat="1" ht="38.25" x14ac:dyDescent="0.25">
      <c r="A32" s="16" t="s">
        <v>43</v>
      </c>
      <c r="B32" s="12">
        <v>22</v>
      </c>
      <c r="C32" s="35" t="s">
        <v>58</v>
      </c>
      <c r="D32" s="41">
        <v>11441</v>
      </c>
      <c r="E32" s="39">
        <v>14464.2</v>
      </c>
      <c r="F32" s="40">
        <v>14464.2</v>
      </c>
      <c r="G32" s="39">
        <f t="shared" si="0"/>
        <v>0</v>
      </c>
      <c r="H32" s="39">
        <f t="shared" si="1"/>
        <v>0</v>
      </c>
      <c r="I32" s="39">
        <f t="shared" si="2"/>
        <v>26.424263613320534</v>
      </c>
      <c r="J32" s="8"/>
      <c r="K32" s="6"/>
    </row>
    <row r="33" spans="1:11" s="2" customFormat="1" ht="38.25" x14ac:dyDescent="0.25">
      <c r="A33" s="16" t="s">
        <v>44</v>
      </c>
      <c r="B33" s="12">
        <v>23</v>
      </c>
      <c r="C33" s="12" t="s">
        <v>65</v>
      </c>
      <c r="D33" s="38">
        <v>2509.6</v>
      </c>
      <c r="E33" s="39">
        <v>1800</v>
      </c>
      <c r="F33" s="40">
        <v>1800</v>
      </c>
      <c r="G33" s="39">
        <f t="shared" si="0"/>
        <v>0</v>
      </c>
      <c r="H33" s="39">
        <f t="shared" si="1"/>
        <v>0</v>
      </c>
      <c r="I33" s="39">
        <f t="shared" si="2"/>
        <v>-28.275422378068214</v>
      </c>
      <c r="J33" s="8"/>
      <c r="K33" s="6"/>
    </row>
    <row r="34" spans="1:11" s="4" customFormat="1" ht="38.25" x14ac:dyDescent="0.25">
      <c r="A34" s="18" t="s">
        <v>49</v>
      </c>
      <c r="B34" s="15" t="s">
        <v>20</v>
      </c>
      <c r="C34" s="12" t="s">
        <v>70</v>
      </c>
      <c r="D34" s="38">
        <v>12683</v>
      </c>
      <c r="E34" s="39">
        <v>15724.5</v>
      </c>
      <c r="F34" s="40">
        <v>15724.5</v>
      </c>
      <c r="G34" s="39">
        <f t="shared" si="0"/>
        <v>0</v>
      </c>
      <c r="H34" s="39">
        <f t="shared" si="1"/>
        <v>0</v>
      </c>
      <c r="I34" s="39">
        <f t="shared" si="2"/>
        <v>23.980919340849965</v>
      </c>
      <c r="J34" s="7"/>
      <c r="K34" s="6"/>
    </row>
    <row r="35" spans="1:11" s="2" customFormat="1" ht="63.75" x14ac:dyDescent="0.25">
      <c r="A35" s="19" t="s">
        <v>48</v>
      </c>
      <c r="B35" s="12" t="s">
        <v>21</v>
      </c>
      <c r="C35" s="12" t="s">
        <v>93</v>
      </c>
      <c r="D35" s="38">
        <v>320</v>
      </c>
      <c r="E35" s="39">
        <v>320</v>
      </c>
      <c r="F35" s="40">
        <v>320</v>
      </c>
      <c r="G35" s="39">
        <f t="shared" si="0"/>
        <v>0</v>
      </c>
      <c r="H35" s="39">
        <f t="shared" si="1"/>
        <v>0</v>
      </c>
      <c r="I35" s="39">
        <f t="shared" si="2"/>
        <v>0</v>
      </c>
      <c r="J35" s="8"/>
      <c r="K35" s="6"/>
    </row>
    <row r="36" spans="1:11" s="2" customFormat="1" ht="38.25" x14ac:dyDescent="0.25">
      <c r="A36" s="16" t="s">
        <v>29</v>
      </c>
      <c r="B36" s="12" t="s">
        <v>22</v>
      </c>
      <c r="C36" s="12" t="s">
        <v>104</v>
      </c>
      <c r="D36" s="41">
        <v>91271.8</v>
      </c>
      <c r="E36" s="39">
        <v>208280.3</v>
      </c>
      <c r="F36" s="40">
        <v>217127.6</v>
      </c>
      <c r="G36" s="39">
        <f t="shared" si="0"/>
        <v>8847.3000000000175</v>
      </c>
      <c r="H36" s="39">
        <f t="shared" si="1"/>
        <v>4.2477853162301074</v>
      </c>
      <c r="I36" s="39">
        <f t="shared" si="2"/>
        <v>137.89122160404418</v>
      </c>
      <c r="J36" s="8"/>
      <c r="K36" s="6"/>
    </row>
    <row r="37" spans="1:11" ht="38.25" x14ac:dyDescent="0.25">
      <c r="A37" s="13" t="s">
        <v>23</v>
      </c>
      <c r="B37" s="11" t="s">
        <v>24</v>
      </c>
      <c r="C37" s="12" t="s">
        <v>59</v>
      </c>
      <c r="D37" s="38">
        <v>928828.2</v>
      </c>
      <c r="E37" s="39">
        <v>1718792.6</v>
      </c>
      <c r="F37" s="40">
        <v>1679792.6</v>
      </c>
      <c r="G37" s="39">
        <f t="shared" si="0"/>
        <v>-39000</v>
      </c>
      <c r="H37" s="39">
        <f t="shared" si="1"/>
        <v>-2.2690346700352251</v>
      </c>
      <c r="I37" s="39">
        <f t="shared" si="2"/>
        <v>80.850732137547112</v>
      </c>
      <c r="J37" s="6"/>
      <c r="K37" s="6"/>
    </row>
    <row r="38" spans="1:11" ht="76.5" x14ac:dyDescent="0.25">
      <c r="A38" s="10" t="s">
        <v>25</v>
      </c>
      <c r="B38" s="11" t="s">
        <v>26</v>
      </c>
      <c r="C38" s="12" t="s">
        <v>61</v>
      </c>
      <c r="D38" s="38">
        <v>72785</v>
      </c>
      <c r="E38" s="39">
        <v>444242.6</v>
      </c>
      <c r="F38" s="40">
        <v>764629.3</v>
      </c>
      <c r="G38" s="39">
        <f t="shared" si="0"/>
        <v>320386.70000000007</v>
      </c>
      <c r="H38" s="39">
        <f t="shared" si="1"/>
        <v>72.119760689317076</v>
      </c>
      <c r="I38" s="39" t="s">
        <v>100</v>
      </c>
      <c r="J38" s="6"/>
      <c r="K38" s="6"/>
    </row>
    <row r="39" spans="1:11" ht="38.25" x14ac:dyDescent="0.25">
      <c r="A39" s="10" t="s">
        <v>33</v>
      </c>
      <c r="B39" s="11" t="s">
        <v>30</v>
      </c>
      <c r="C39" s="12" t="s">
        <v>60</v>
      </c>
      <c r="D39" s="38">
        <v>0</v>
      </c>
      <c r="E39" s="39">
        <v>304727.5</v>
      </c>
      <c r="F39" s="40">
        <v>310780.40000000002</v>
      </c>
      <c r="G39" s="39">
        <f t="shared" si="0"/>
        <v>6052.9000000000233</v>
      </c>
      <c r="H39" s="39">
        <f t="shared" si="1"/>
        <v>1.9863320507666771</v>
      </c>
      <c r="I39" s="39" t="s">
        <v>54</v>
      </c>
      <c r="J39" s="6"/>
      <c r="K39" s="6"/>
    </row>
    <row r="40" spans="1:11" ht="51" x14ac:dyDescent="0.25">
      <c r="A40" s="10" t="s">
        <v>46</v>
      </c>
      <c r="B40" s="11" t="s">
        <v>45</v>
      </c>
      <c r="C40" s="12" t="s">
        <v>94</v>
      </c>
      <c r="D40" s="38">
        <v>10001.700000000001</v>
      </c>
      <c r="E40" s="39">
        <v>14655.7</v>
      </c>
      <c r="F40" s="40">
        <v>14655.7</v>
      </c>
      <c r="G40" s="39">
        <f t="shared" si="0"/>
        <v>0</v>
      </c>
      <c r="H40" s="39">
        <f t="shared" si="1"/>
        <v>0</v>
      </c>
      <c r="I40" s="39">
        <f t="shared" si="2"/>
        <v>46.532089544777392</v>
      </c>
      <c r="J40" s="6"/>
      <c r="K40" s="6"/>
    </row>
    <row r="41" spans="1:11" ht="25.5" x14ac:dyDescent="0.25">
      <c r="A41" s="10" t="s">
        <v>91</v>
      </c>
      <c r="B41" s="11" t="s">
        <v>92</v>
      </c>
      <c r="C41" s="12" t="s">
        <v>102</v>
      </c>
      <c r="D41" s="38">
        <v>74652.800000000003</v>
      </c>
      <c r="E41" s="39">
        <v>309696.40000000002</v>
      </c>
      <c r="F41" s="40">
        <v>309696.40000000002</v>
      </c>
      <c r="G41" s="39">
        <f t="shared" si="0"/>
        <v>0</v>
      </c>
      <c r="H41" s="39">
        <f t="shared" si="1"/>
        <v>0</v>
      </c>
      <c r="I41" s="39" t="s">
        <v>101</v>
      </c>
      <c r="J41" s="6"/>
      <c r="K41" s="6"/>
    </row>
    <row r="42" spans="1:11" ht="24" customHeight="1" x14ac:dyDescent="0.25">
      <c r="A42" s="20" t="s">
        <v>28</v>
      </c>
      <c r="B42" s="21"/>
      <c r="C42" s="36"/>
      <c r="D42" s="42">
        <f>SUM(D12:D41)</f>
        <v>50430419.600000001</v>
      </c>
      <c r="E42" s="42">
        <f>SUM(E12:E41)</f>
        <v>71838323.500000015</v>
      </c>
      <c r="F42" s="43">
        <f>SUM(F12:F41)</f>
        <v>74348573.300000012</v>
      </c>
      <c r="G42" s="44">
        <f t="shared" si="0"/>
        <v>2510249.799999997</v>
      </c>
      <c r="H42" s="44">
        <f t="shared" si="1"/>
        <v>3.4943045406676134</v>
      </c>
      <c r="I42" s="44">
        <f t="shared" si="2"/>
        <v>47.428028340259942</v>
      </c>
      <c r="J42" s="6"/>
      <c r="K42" s="6"/>
    </row>
    <row r="43" spans="1:11" ht="23.25" customHeight="1" x14ac:dyDescent="0.25">
      <c r="A43" s="13" t="s">
        <v>9</v>
      </c>
      <c r="B43" s="11" t="s">
        <v>27</v>
      </c>
      <c r="C43" s="12" t="s">
        <v>54</v>
      </c>
      <c r="D43" s="38" t="s">
        <v>54</v>
      </c>
      <c r="E43" s="39">
        <v>4533148.4000000004</v>
      </c>
      <c r="F43" s="40">
        <v>4559235.9000000004</v>
      </c>
      <c r="G43" s="39">
        <f t="shared" si="0"/>
        <v>26087.5</v>
      </c>
      <c r="H43" s="39">
        <f t="shared" si="1"/>
        <v>0.5754830351461635</v>
      </c>
      <c r="I43" s="39" t="s">
        <v>54</v>
      </c>
      <c r="J43" s="6"/>
      <c r="K43" s="6"/>
    </row>
    <row r="44" spans="1:11" ht="24" customHeight="1" x14ac:dyDescent="0.25">
      <c r="A44" s="22" t="s">
        <v>56</v>
      </c>
      <c r="B44" s="23"/>
      <c r="C44" s="37" t="s">
        <v>54</v>
      </c>
      <c r="D44" s="45" t="s">
        <v>54</v>
      </c>
      <c r="E44" s="46">
        <f>E42+E43</f>
        <v>76371471.900000021</v>
      </c>
      <c r="F44" s="46">
        <f>F42+F43</f>
        <v>78907809.200000018</v>
      </c>
      <c r="G44" s="46">
        <f t="shared" si="0"/>
        <v>2536337.299999997</v>
      </c>
      <c r="H44" s="46">
        <f t="shared" si="1"/>
        <v>3.321053315983022</v>
      </c>
      <c r="I44" s="39" t="s">
        <v>54</v>
      </c>
      <c r="J44" s="6"/>
      <c r="K44" s="6"/>
    </row>
    <row r="45" spans="1:11" x14ac:dyDescent="0.25">
      <c r="J45" s="6"/>
      <c r="K45" s="6"/>
    </row>
  </sheetData>
  <mergeCells count="18">
    <mergeCell ref="G8:I8"/>
    <mergeCell ref="I9:I10"/>
    <mergeCell ref="G9:H9"/>
    <mergeCell ref="G1:I1"/>
    <mergeCell ref="G2:I2"/>
    <mergeCell ref="G3:I3"/>
    <mergeCell ref="H6:I6"/>
    <mergeCell ref="A5:I5"/>
    <mergeCell ref="D1:E1"/>
    <mergeCell ref="D2:E2"/>
    <mergeCell ref="D3:E3"/>
    <mergeCell ref="F9:F10"/>
    <mergeCell ref="D9:D10"/>
    <mergeCell ref="E9:E10"/>
    <mergeCell ref="D8:F8"/>
    <mergeCell ref="A8:A10"/>
    <mergeCell ref="B8:B10"/>
    <mergeCell ref="C8:C10"/>
  </mergeCells>
  <printOptions horizontalCentered="1"/>
  <pageMargins left="0.19685039370078741" right="0.19685039370078741" top="0.74803149606299213" bottom="0.39370078740157483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Дарья Сергеевна Ляпина</cp:lastModifiedBy>
  <cp:lastPrinted>2020-03-21T07:38:23Z</cp:lastPrinted>
  <dcterms:created xsi:type="dcterms:W3CDTF">2014-10-31T01:57:41Z</dcterms:created>
  <dcterms:modified xsi:type="dcterms:W3CDTF">2020-03-23T03:30:02Z</dcterms:modified>
</cp:coreProperties>
</file>